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\\pdc\UOC\UOC-INTERNO-20-2017\UOC-INTERNO-20-2017\UOC_2025\3- CVE\2- Constr de Puente y Muro - Int 708\2- LLAMADO\BASES Y CONDICIONES_Int 708\"/>
    </mc:Choice>
  </mc:AlternateContent>
  <xr:revisionPtr revIDLastSave="0" documentId="13_ncr:1_{C003AACC-8D28-4301-85D9-534C818090B4}" xr6:coauthVersionLast="47" xr6:coauthVersionMax="47" xr10:uidLastSave="{00000000-0000-0000-0000-000000000000}"/>
  <bookViews>
    <workbookView xWindow="21480" yWindow="-120" windowWidth="20730" windowHeight="11040" xr2:uid="{00000000-000D-0000-FFFF-FFFF00000000}"/>
  </bookViews>
  <sheets>
    <sheet name="Ítems" sheetId="1" r:id="rId1"/>
  </sheets>
  <calcPr calcId="191029"/>
</workbook>
</file>

<file path=xl/calcChain.xml><?xml version="1.0" encoding="utf-8"?>
<calcChain xmlns="http://schemas.openxmlformats.org/spreadsheetml/2006/main">
  <c r="H13" i="1" l="1"/>
  <c r="H12" i="1"/>
  <c r="H14" i="1"/>
  <c r="H15" i="1"/>
  <c r="H16" i="1"/>
  <c r="H17" i="1"/>
  <c r="H18" i="1"/>
  <c r="H19" i="1"/>
  <c r="H11" i="1"/>
  <c r="H10" i="1"/>
  <c r="H9" i="1"/>
  <c r="H8" i="1"/>
  <c r="H7" i="1"/>
  <c r="H6" i="1"/>
  <c r="H5" i="1"/>
  <c r="H20" i="1" l="1"/>
  <c r="H23" i="1" s="1"/>
</calcChain>
</file>

<file path=xl/sharedStrings.xml><?xml version="1.0" encoding="utf-8"?>
<sst xmlns="http://schemas.openxmlformats.org/spreadsheetml/2006/main" count="88" uniqueCount="55">
  <si>
    <t>Ítem</t>
  </si>
  <si>
    <t>Código Catálogo</t>
  </si>
  <si>
    <t>Descripción</t>
  </si>
  <si>
    <t>Cantidad</t>
  </si>
  <si>
    <t>Monto</t>
  </si>
  <si>
    <t>Precio Unitario (IVA Incluido)</t>
  </si>
  <si>
    <t>Precio Total</t>
  </si>
  <si>
    <t>Caracteristicas</t>
  </si>
  <si>
    <t>-</t>
  </si>
  <si>
    <t xml:space="preserve">procedencia: </t>
  </si>
  <si>
    <t>Limpieza final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</si>
  <si>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</si>
  <si>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</si>
  <si>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</si>
  <si>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</si>
  <si>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</si>
  <si>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</si>
  <si>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</si>
  <si>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 xml:space="preserve">Cartel de identificacion de obra </t>
  </si>
  <si>
    <t>Marcacion y replanteo</t>
  </si>
  <si>
    <t>Demolicion y limpieza de escombros - muros  caidos, vereda, pavimento, sub-muracion</t>
  </si>
  <si>
    <t>Excavación para la base estructura - en tosca dura</t>
  </si>
  <si>
    <t>Nivelacion y compactacion manual</t>
  </si>
  <si>
    <t>Estructura de HºAº (Zapatas, Vigas y Pilares)</t>
  </si>
  <si>
    <t xml:space="preserve">Base de Homigon Ciclopeo Armado </t>
  </si>
  <si>
    <t xml:space="preserve">Muro de Piedra Bruta Colocada </t>
  </si>
  <si>
    <t xml:space="preserve">Vereda de H°A°  e= 7 cm. </t>
  </si>
  <si>
    <t>Construccion de cordon cuneta de H°A°</t>
  </si>
  <si>
    <t xml:space="preserve">Sub-muración muro existente con muro de gaviones </t>
  </si>
  <si>
    <t>Puente peatonal - reparacion y reubicacion</t>
  </si>
  <si>
    <t>Baranda metalica - puente peatonal</t>
  </si>
  <si>
    <t>Grupo 1 - Construcción de muro de contención de Piedra Bruta Colocada con Estrcutura de HºAº   Contrato Abierto: No,     Abastecimiento Simultaneo: No</t>
  </si>
  <si>
    <t>M3</t>
  </si>
  <si>
    <t>UND</t>
  </si>
  <si>
    <t>M2</t>
  </si>
  <si>
    <t>ML</t>
  </si>
  <si>
    <t>Unidad de Medida</t>
  </si>
  <si>
    <t>Licitación CVE: CONSTRUCCION DE MURO DE CONTENCION DE PIEDRA BRUTA COLOCADA Y H° A°</t>
  </si>
  <si>
    <t>82101502-004</t>
  </si>
  <si>
    <t>72103001-001</t>
  </si>
  <si>
    <t>72131601-9974</t>
  </si>
  <si>
    <t>72103004-001</t>
  </si>
  <si>
    <t xml:space="preserve"> 72131601-013</t>
  </si>
  <si>
    <t>72141002-001</t>
  </si>
  <si>
    <t>95121516-001</t>
  </si>
  <si>
    <t>72102209-9995</t>
  </si>
  <si>
    <t xml:space="preserve"> 72131601-004</t>
  </si>
  <si>
    <t>72141102-001</t>
  </si>
  <si>
    <t>72101703-002</t>
  </si>
  <si>
    <t>72101703-004</t>
  </si>
  <si>
    <t>72101703-003</t>
  </si>
  <si>
    <t>72131702-003</t>
  </si>
  <si>
    <t xml:space="preserve">Relleno y Compactación </t>
  </si>
  <si>
    <t>72102905-001</t>
  </si>
  <si>
    <t xml:space="preserve">marca: 
fabricante: 
procedencia: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</si>
</sst>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  <font>
      <sz val="13"/>
      <color rgb="FF000000"/>
      <name val="Calibri"/>
      <family val="2"/>
    </font>
    <font>
      <sz val="10"/>
      <name val="Arial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2" xfId="0" applyBorder="1"/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" fontId="7" fillId="2" borderId="0" xfId="0" applyNumberFormat="1" applyFont="1" applyFill="1"/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" fontId="0" fillId="0" borderId="0" xfId="0" applyNumberFormat="1" applyAlignment="1">
      <alignment vertical="center" wrapText="1"/>
    </xf>
  </cellXfs>
  <cellStyles count="4">
    <cellStyle name="Millares 2" xfId="2" xr:uid="{2028EF9A-ECA5-4547-ADBF-E2636559C568}"/>
    <cellStyle name="Normal" xfId="0" builtinId="0"/>
    <cellStyle name="Normal 2" xfId="1" xr:uid="{9FF3B690-0628-4070-87A6-7CB379725797}"/>
    <cellStyle name="Normal 3" xfId="3" xr:uid="{1385A61E-B796-4729-9C4F-CB54CED586EB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G13" sqref="G13"/>
    </sheetView>
  </sheetViews>
  <sheetFormatPr baseColWidth="10" defaultColWidth="9.140625" defaultRowHeight="15" x14ac:dyDescent="0.25"/>
  <cols>
    <col min="1" max="1" width="5.85546875" bestFit="1" customWidth="1"/>
    <col min="2" max="2" width="15.42578125" customWidth="1"/>
    <col min="3" max="3" width="57.5703125" customWidth="1"/>
    <col min="4" max="4" width="10.140625" style="1" customWidth="1"/>
    <col min="5" max="5" width="8.85546875" bestFit="1" customWidth="1"/>
    <col min="6" max="6" width="7.85546875" customWidth="1"/>
    <col min="7" max="7" width="16.5703125" customWidth="1"/>
    <col min="8" max="8" width="15.28515625" bestFit="1" customWidth="1"/>
    <col min="9" max="9" width="23.7109375" customWidth="1"/>
  </cols>
  <sheetData>
    <row r="1" spans="1:9" ht="21" x14ac:dyDescent="0.35">
      <c r="A1" s="9" t="s">
        <v>37</v>
      </c>
      <c r="B1" s="9"/>
      <c r="C1" s="9"/>
      <c r="D1" s="9"/>
      <c r="E1" s="9"/>
      <c r="F1" s="9"/>
      <c r="G1" s="9"/>
      <c r="H1" s="9"/>
      <c r="I1" s="9"/>
    </row>
    <row r="3" spans="1:9" ht="17.25" x14ac:dyDescent="0.3">
      <c r="A3" s="10" t="s">
        <v>31</v>
      </c>
      <c r="B3" s="11"/>
      <c r="C3" s="11"/>
      <c r="D3" s="11"/>
      <c r="E3" s="11"/>
      <c r="F3" s="11"/>
      <c r="G3" s="11"/>
      <c r="H3" s="11"/>
      <c r="I3" s="11"/>
    </row>
    <row r="4" spans="1:9" ht="30" x14ac:dyDescent="0.25">
      <c r="A4" s="4" t="s">
        <v>0</v>
      </c>
      <c r="B4" s="4" t="s">
        <v>1</v>
      </c>
      <c r="C4" s="4" t="s">
        <v>2</v>
      </c>
      <c r="D4" s="4" t="s">
        <v>36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</row>
    <row r="5" spans="1:9" x14ac:dyDescent="0.25">
      <c r="A5" s="5">
        <v>1</v>
      </c>
      <c r="B5" s="5" t="s">
        <v>38</v>
      </c>
      <c r="C5" s="6" t="s">
        <v>18</v>
      </c>
      <c r="D5" s="5" t="s">
        <v>33</v>
      </c>
      <c r="E5" s="12">
        <v>1</v>
      </c>
      <c r="F5" s="5" t="s">
        <v>8</v>
      </c>
      <c r="G5" s="12"/>
      <c r="H5" s="12">
        <f>G5*1</f>
        <v>0</v>
      </c>
      <c r="I5" s="6" t="s">
        <v>9</v>
      </c>
    </row>
    <row r="6" spans="1:9" x14ac:dyDescent="0.25">
      <c r="A6" s="5">
        <v>2</v>
      </c>
      <c r="B6" s="5" t="s">
        <v>40</v>
      </c>
      <c r="C6" s="6" t="s">
        <v>19</v>
      </c>
      <c r="D6" s="5" t="s">
        <v>34</v>
      </c>
      <c r="E6" s="12">
        <v>403</v>
      </c>
      <c r="F6" s="5" t="s">
        <v>8</v>
      </c>
      <c r="G6" s="12"/>
      <c r="H6" s="12">
        <f>G6*1</f>
        <v>0</v>
      </c>
      <c r="I6" s="6" t="s">
        <v>9</v>
      </c>
    </row>
    <row r="7" spans="1:9" ht="30" x14ac:dyDescent="0.25">
      <c r="A7" s="5">
        <v>3</v>
      </c>
      <c r="B7" s="5" t="s">
        <v>39</v>
      </c>
      <c r="C7" s="6" t="s">
        <v>20</v>
      </c>
      <c r="D7" s="5" t="s">
        <v>32</v>
      </c>
      <c r="E7" s="12">
        <v>132</v>
      </c>
      <c r="F7" s="5" t="s">
        <v>8</v>
      </c>
      <c r="G7" s="12"/>
      <c r="H7" s="12">
        <f>G7*60</f>
        <v>0</v>
      </c>
      <c r="I7" s="6" t="s">
        <v>9</v>
      </c>
    </row>
    <row r="8" spans="1:9" x14ac:dyDescent="0.25">
      <c r="A8" s="5">
        <v>4</v>
      </c>
      <c r="B8" s="5" t="s">
        <v>41</v>
      </c>
      <c r="C8" s="6" t="s">
        <v>21</v>
      </c>
      <c r="D8" s="5" t="s">
        <v>32</v>
      </c>
      <c r="E8" s="12">
        <v>84</v>
      </c>
      <c r="F8" s="5" t="s">
        <v>8</v>
      </c>
      <c r="G8" s="12"/>
      <c r="H8" s="12">
        <f>G8*56</f>
        <v>0</v>
      </c>
      <c r="I8" s="6" t="s">
        <v>9</v>
      </c>
    </row>
    <row r="9" spans="1:9" x14ac:dyDescent="0.25">
      <c r="A9" s="5">
        <v>5</v>
      </c>
      <c r="B9" s="5" t="s">
        <v>47</v>
      </c>
      <c r="C9" s="6" t="s">
        <v>22</v>
      </c>
      <c r="D9" s="5" t="s">
        <v>34</v>
      </c>
      <c r="E9" s="12">
        <v>25</v>
      </c>
      <c r="F9" s="5" t="s">
        <v>8</v>
      </c>
      <c r="G9" s="12"/>
      <c r="H9" s="12">
        <f>G9*26</f>
        <v>0</v>
      </c>
      <c r="I9" s="6" t="s">
        <v>9</v>
      </c>
    </row>
    <row r="10" spans="1:9" x14ac:dyDescent="0.25">
      <c r="A10" s="5">
        <v>6</v>
      </c>
      <c r="B10" s="5" t="s">
        <v>46</v>
      </c>
      <c r="C10" s="6" t="s">
        <v>23</v>
      </c>
      <c r="D10" s="5" t="s">
        <v>32</v>
      </c>
      <c r="E10" s="12">
        <v>19.5</v>
      </c>
      <c r="F10" s="5" t="s">
        <v>8</v>
      </c>
      <c r="G10" s="12"/>
      <c r="H10" s="12">
        <f>G10*8.8</f>
        <v>0</v>
      </c>
      <c r="I10" s="6" t="s">
        <v>9</v>
      </c>
    </row>
    <row r="11" spans="1:9" x14ac:dyDescent="0.25">
      <c r="A11" s="5">
        <v>7</v>
      </c>
      <c r="B11" s="5" t="s">
        <v>45</v>
      </c>
      <c r="C11" s="6" t="s">
        <v>24</v>
      </c>
      <c r="D11" s="5" t="s">
        <v>32</v>
      </c>
      <c r="E11" s="12">
        <v>12.5</v>
      </c>
      <c r="F11" s="5" t="s">
        <v>8</v>
      </c>
      <c r="G11" s="12"/>
      <c r="H11" s="12">
        <f>G11*226</f>
        <v>0</v>
      </c>
      <c r="I11" s="6" t="s">
        <v>9</v>
      </c>
    </row>
    <row r="12" spans="1:9" x14ac:dyDescent="0.25">
      <c r="A12" s="5">
        <v>8</v>
      </c>
      <c r="B12" s="5" t="s">
        <v>44</v>
      </c>
      <c r="C12" s="6" t="s">
        <v>25</v>
      </c>
      <c r="D12" s="5" t="s">
        <v>32</v>
      </c>
      <c r="E12" s="12">
        <v>100</v>
      </c>
      <c r="F12" s="5"/>
      <c r="G12" s="12"/>
      <c r="H12" s="12">
        <f t="shared" ref="H12:H19" si="0">G12*226</f>
        <v>0</v>
      </c>
      <c r="I12" s="6" t="s">
        <v>9</v>
      </c>
    </row>
    <row r="13" spans="1:9" x14ac:dyDescent="0.25">
      <c r="A13" s="5">
        <v>9</v>
      </c>
      <c r="B13" s="5" t="s">
        <v>53</v>
      </c>
      <c r="C13" s="6" t="s">
        <v>52</v>
      </c>
      <c r="D13" s="5" t="s">
        <v>32</v>
      </c>
      <c r="E13" s="12">
        <v>150</v>
      </c>
      <c r="F13" s="5"/>
      <c r="G13" s="12"/>
      <c r="H13" s="12">
        <f t="shared" ref="H13" si="1">G13*226</f>
        <v>0</v>
      </c>
      <c r="I13" s="6" t="s">
        <v>9</v>
      </c>
    </row>
    <row r="14" spans="1:9" x14ac:dyDescent="0.25">
      <c r="A14" s="5">
        <v>10</v>
      </c>
      <c r="B14" s="5" t="s">
        <v>48</v>
      </c>
      <c r="C14" s="6" t="s">
        <v>26</v>
      </c>
      <c r="D14" s="5" t="s">
        <v>34</v>
      </c>
      <c r="E14" s="12">
        <v>144</v>
      </c>
      <c r="F14" s="5"/>
      <c r="G14" s="12"/>
      <c r="H14" s="12">
        <f t="shared" si="0"/>
        <v>0</v>
      </c>
      <c r="I14" s="6" t="s">
        <v>9</v>
      </c>
    </row>
    <row r="15" spans="1:9" x14ac:dyDescent="0.25">
      <c r="A15" s="5">
        <v>11</v>
      </c>
      <c r="B15" s="5" t="s">
        <v>49</v>
      </c>
      <c r="C15" s="6" t="s">
        <v>27</v>
      </c>
      <c r="D15" s="5" t="s">
        <v>35</v>
      </c>
      <c r="E15" s="12">
        <v>30</v>
      </c>
      <c r="F15" s="5"/>
      <c r="G15" s="12"/>
      <c r="H15" s="12">
        <f t="shared" si="0"/>
        <v>0</v>
      </c>
      <c r="I15" s="6" t="s">
        <v>9</v>
      </c>
    </row>
    <row r="16" spans="1:9" x14ac:dyDescent="0.25">
      <c r="A16" s="5">
        <v>12</v>
      </c>
      <c r="B16" s="5" t="s">
        <v>50</v>
      </c>
      <c r="C16" s="6" t="s">
        <v>28</v>
      </c>
      <c r="D16" s="5" t="s">
        <v>32</v>
      </c>
      <c r="E16" s="12">
        <v>72</v>
      </c>
      <c r="F16" s="5"/>
      <c r="G16" s="12"/>
      <c r="H16" s="12">
        <f t="shared" si="0"/>
        <v>0</v>
      </c>
      <c r="I16" s="6" t="s">
        <v>9</v>
      </c>
    </row>
    <row r="17" spans="1:9" x14ac:dyDescent="0.25">
      <c r="A17" s="5">
        <v>13</v>
      </c>
      <c r="B17" s="5" t="s">
        <v>51</v>
      </c>
      <c r="C17" s="6" t="s">
        <v>29</v>
      </c>
      <c r="D17" s="5" t="s">
        <v>35</v>
      </c>
      <c r="E17" s="12">
        <v>16</v>
      </c>
      <c r="F17" s="5" t="s">
        <v>8</v>
      </c>
      <c r="G17" s="12"/>
      <c r="H17" s="12">
        <f t="shared" si="0"/>
        <v>0</v>
      </c>
      <c r="I17" s="6" t="s">
        <v>9</v>
      </c>
    </row>
    <row r="18" spans="1:9" ht="43.5" customHeight="1" x14ac:dyDescent="0.25">
      <c r="A18" s="5">
        <v>14</v>
      </c>
      <c r="B18" s="5" t="s">
        <v>43</v>
      </c>
      <c r="C18" s="6" t="s">
        <v>30</v>
      </c>
      <c r="D18" s="5" t="s">
        <v>35</v>
      </c>
      <c r="E18" s="12">
        <v>49</v>
      </c>
      <c r="F18" s="5" t="s">
        <v>8</v>
      </c>
      <c r="G18" s="12"/>
      <c r="H18" s="12">
        <f t="shared" si="0"/>
        <v>0</v>
      </c>
      <c r="I18" s="6" t="s">
        <v>54</v>
      </c>
    </row>
    <row r="19" spans="1:9" x14ac:dyDescent="0.25">
      <c r="A19" s="5">
        <v>15</v>
      </c>
      <c r="B19" s="5" t="s">
        <v>42</v>
      </c>
      <c r="C19" s="6" t="s">
        <v>10</v>
      </c>
      <c r="D19" s="5" t="s">
        <v>34</v>
      </c>
      <c r="E19" s="12">
        <v>200</v>
      </c>
      <c r="F19" s="5" t="s">
        <v>8</v>
      </c>
      <c r="G19" s="12"/>
      <c r="H19" s="12">
        <f t="shared" si="0"/>
        <v>0</v>
      </c>
      <c r="I19" s="6" t="s">
        <v>9</v>
      </c>
    </row>
    <row r="20" spans="1:9" x14ac:dyDescent="0.25">
      <c r="G20" t="s">
        <v>11</v>
      </c>
      <c r="H20" s="2">
        <f>H5+H6+H7+H8+H9+H10+H11+H17+H18+H19</f>
        <v>0</v>
      </c>
    </row>
    <row r="23" spans="1:9" ht="31.5" x14ac:dyDescent="0.25">
      <c r="G23" s="8" t="s">
        <v>12</v>
      </c>
      <c r="H23" s="7">
        <f>H20</f>
        <v>0</v>
      </c>
    </row>
    <row r="27" spans="1:9" x14ac:dyDescent="0.25">
      <c r="B27" s="3" t="s">
        <v>13</v>
      </c>
      <c r="C27" s="3"/>
    </row>
    <row r="28" spans="1:9" x14ac:dyDescent="0.25">
      <c r="B28" t="s">
        <v>14</v>
      </c>
      <c r="C28" t="s">
        <v>15</v>
      </c>
    </row>
    <row r="29" spans="1:9" x14ac:dyDescent="0.25">
      <c r="B29" t="s">
        <v>16</v>
      </c>
      <c r="C29" t="s">
        <v>17</v>
      </c>
    </row>
  </sheetData>
  <mergeCells count="2">
    <mergeCell ref="A1:I1"/>
    <mergeCell ref="A3:I3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Oscar Noguera</cp:lastModifiedBy>
  <cp:lastPrinted>2025-06-19T16:13:15Z</cp:lastPrinted>
  <dcterms:created xsi:type="dcterms:W3CDTF">2025-06-19T15:21:59Z</dcterms:created>
  <dcterms:modified xsi:type="dcterms:W3CDTF">2025-06-23T14:17:51Z</dcterms:modified>
  <cp:category/>
</cp:coreProperties>
</file>